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7795" windowHeight="14115" activeTab="2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G5" i="3"/>
  <c r="G12" s="1"/>
  <c r="K9" i="1"/>
  <c r="G23" i="2"/>
  <c r="E23"/>
  <c r="G21"/>
  <c r="E21"/>
  <c r="G20"/>
  <c r="E20"/>
  <c r="G19"/>
  <c r="E19"/>
  <c r="G18"/>
  <c r="E18"/>
  <c r="G17"/>
  <c r="E17"/>
  <c r="G16"/>
  <c r="E16"/>
  <c r="E22" s="1"/>
  <c r="G13"/>
  <c r="E13"/>
  <c r="G11"/>
  <c r="E11"/>
  <c r="G10"/>
  <c r="E10"/>
  <c r="G9"/>
  <c r="E9"/>
  <c r="G8"/>
  <c r="E8"/>
  <c r="G7"/>
  <c r="E7"/>
  <c r="G6"/>
  <c r="E6"/>
  <c r="G5"/>
  <c r="E5"/>
  <c r="G4"/>
  <c r="G12" s="1"/>
  <c r="E4"/>
  <c r="D4" i="3"/>
  <c r="F4"/>
  <c r="B5"/>
  <c r="D5" s="1"/>
  <c r="B6"/>
  <c r="F6" s="1"/>
  <c r="D7"/>
  <c r="F7"/>
  <c r="D8"/>
  <c r="F8"/>
  <c r="D9"/>
  <c r="F9"/>
  <c r="D10"/>
  <c r="F10"/>
  <c r="D11"/>
  <c r="F11"/>
  <c r="J8" i="1"/>
  <c r="I8"/>
  <c r="F8"/>
  <c r="J7"/>
  <c r="I7"/>
  <c r="F7"/>
  <c r="J6"/>
  <c r="I6"/>
  <c r="F6"/>
  <c r="J5"/>
  <c r="I5"/>
  <c r="F5"/>
  <c r="J4"/>
  <c r="I4"/>
  <c r="F4"/>
  <c r="F5" i="3" l="1"/>
  <c r="F12"/>
  <c r="E12" i="2"/>
  <c r="G22"/>
  <c r="J9" i="1"/>
  <c r="I9"/>
  <c r="F9"/>
  <c r="D12" i="3"/>
  <c r="D6"/>
</calcChain>
</file>

<file path=xl/sharedStrings.xml><?xml version="1.0" encoding="utf-8"?>
<sst xmlns="http://schemas.openxmlformats.org/spreadsheetml/2006/main" count="65" uniqueCount="42">
  <si>
    <t>FOLIE</t>
  </si>
  <si>
    <t>místo dle vytyč. Bodů</t>
  </si>
  <si>
    <t>výkop do 2,5 (m3)</t>
  </si>
  <si>
    <t>OBSYP PÍSKEM(m3)</t>
  </si>
  <si>
    <t>zemní vedení NN</t>
  </si>
  <si>
    <t>SO 03 - stožár</t>
  </si>
  <si>
    <t>SO 03 - SO 01</t>
  </si>
  <si>
    <t>SO 01 - stožár</t>
  </si>
  <si>
    <t>žlab - SO 02</t>
  </si>
  <si>
    <t>zemní vedení vody</t>
  </si>
  <si>
    <t>přípojka</t>
  </si>
  <si>
    <t>VÝŠKA LITÉHO PASU</t>
  </si>
  <si>
    <t>SO 02 - patka sloup</t>
  </si>
  <si>
    <t>16*0,6</t>
  </si>
  <si>
    <t>B03 - B04</t>
  </si>
  <si>
    <t>B04 - B05</t>
  </si>
  <si>
    <t>B05 - B06</t>
  </si>
  <si>
    <t>B06 - B07</t>
  </si>
  <si>
    <t>B07 - B09</t>
  </si>
  <si>
    <t>SO 01 - pas</t>
  </si>
  <si>
    <t>SO 01 - pas obv</t>
  </si>
  <si>
    <t>SO 01 - pas vnitřní</t>
  </si>
  <si>
    <t>SO 01 - pas stání</t>
  </si>
  <si>
    <t>SO 01 - 2xpas</t>
  </si>
  <si>
    <t>SO 01 - patky</t>
  </si>
  <si>
    <t>SO 01 - zítka vstup</t>
  </si>
  <si>
    <t>HUTN. ZEMINA (m3)</t>
  </si>
  <si>
    <t>rýha šířka (m)</t>
  </si>
  <si>
    <t>rýha hloubka (m)</t>
  </si>
  <si>
    <t>délka tras (m)</t>
  </si>
  <si>
    <t>BETON C16/20-XCO-S3  (m3)</t>
  </si>
  <si>
    <t>SO 02 - BOČNÍ STRANA</t>
  </si>
  <si>
    <t>SO 02 - ATIKOVÁ ZEĎ</t>
  </si>
  <si>
    <t>SO 02 - ZDĚNÉ SLOUPY</t>
  </si>
  <si>
    <t>TVAR. ZTRAC. BEDNĚNÍ výška(m)</t>
  </si>
  <si>
    <t>(m2)</t>
  </si>
  <si>
    <t>TVAR. POHLEDOVÁ výška(m)</t>
  </si>
  <si>
    <t>NOPOVÁ FOLIE</t>
  </si>
  <si>
    <t>VV 01 CHRSD VÝKOPY PRO VEDENÍ NN A VODY</t>
  </si>
  <si>
    <t>VV 01 CHRSD ZÁSYPY PRO VEDENÍ NN A VODY</t>
  </si>
  <si>
    <t xml:space="preserve">VV 01 CHRSD ZÁKLADY </t>
  </si>
  <si>
    <t>VV 01 CHRSD STĚNY Z POHLEDOVÝCH TVAROVEK - SO02 + OPLOCENÍ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</si>
</sst>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B050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0"/>
      <color theme="1" tint="4.9989318521683403E-2"/>
      <name val="Arial"/>
      <family val="2"/>
      <charset val="238"/>
    </font>
    <font>
      <sz val="11"/>
      <color theme="1" tint="4.9989318521683403E-2"/>
      <name val="Calibri"/>
      <family val="2"/>
      <charset val="238"/>
      <scheme val="minor"/>
    </font>
    <font>
      <sz val="10"/>
      <color rgb="FF0070C0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color rgb="FFC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2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1" applyNumberFormat="1" applyAlignment="1">
      <alignment horizontal="left"/>
    </xf>
    <xf numFmtId="0" fontId="0" fillId="0" borderId="0" xfId="0" applyAlignment="1">
      <alignment horizontal="left"/>
    </xf>
    <xf numFmtId="0" fontId="3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1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1" applyNumberFormat="1" applyFont="1" applyAlignment="1">
      <alignment horizontal="center"/>
    </xf>
    <xf numFmtId="0" fontId="12" fillId="0" borderId="0" xfId="1" applyNumberFormat="1" applyFont="1" applyAlignment="1">
      <alignment horizontal="center"/>
    </xf>
    <xf numFmtId="0" fontId="2" fillId="2" borderId="0" xfId="1" applyNumberFormat="1" applyFont="1" applyFill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4" fillId="0" borderId="0" xfId="1" applyNumberFormat="1" applyFont="1" applyAlignment="1">
      <alignment horizontal="center" wrapText="1"/>
    </xf>
    <xf numFmtId="0" fontId="1" fillId="0" borderId="1" xfId="1" applyNumberFormat="1" applyBorder="1" applyAlignment="1">
      <alignment horizontal="left"/>
    </xf>
    <xf numFmtId="0" fontId="5" fillId="0" borderId="1" xfId="1" applyNumberFormat="1" applyFont="1" applyBorder="1" applyAlignment="1">
      <alignment horizontal="left"/>
    </xf>
    <xf numFmtId="0" fontId="7" fillId="0" borderId="1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11" fillId="0" borderId="1" xfId="1" applyNumberFormat="1" applyFont="1" applyBorder="1" applyAlignment="1">
      <alignment horizontal="center"/>
    </xf>
    <xf numFmtId="0" fontId="9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" xfId="1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14" fillId="0" borderId="1" xfId="1" applyNumberFormat="1" applyFont="1" applyBorder="1" applyAlignment="1">
      <alignment horizontal="center"/>
    </xf>
    <xf numFmtId="0" fontId="0" fillId="0" borderId="1" xfId="0" applyBorder="1"/>
  </cellXfs>
  <cellStyles count="2">
    <cellStyle name="Normal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zoomScale="115" zoomScaleNormal="115" workbookViewId="0">
      <selection activeCell="B16" sqref="B16"/>
    </sheetView>
  </sheetViews>
  <sheetFormatPr defaultRowHeight="15"/>
  <cols>
    <col min="1" max="1" width="16.28515625" style="4" customWidth="1"/>
    <col min="2" max="2" width="14.85546875" style="4" customWidth="1"/>
    <col min="3" max="3" width="11.5703125" style="2" customWidth="1"/>
    <col min="4" max="4" width="9.42578125" style="2" customWidth="1"/>
    <col min="5" max="5" width="9.7109375" style="2" customWidth="1"/>
    <col min="6" max="6" width="9.140625" style="2"/>
    <col min="7" max="7" width="19.140625" style="2" customWidth="1"/>
    <col min="8" max="8" width="13.28515625" style="2" customWidth="1"/>
    <col min="9" max="16384" width="9.140625" style="2"/>
  </cols>
  <sheetData>
    <row r="1" spans="1:11" ht="18.75">
      <c r="A1" s="30" t="s">
        <v>38</v>
      </c>
      <c r="G1" s="30" t="s">
        <v>39</v>
      </c>
    </row>
    <row r="3" spans="1:11" ht="45">
      <c r="A3" s="1"/>
      <c r="B3" s="15" t="s">
        <v>1</v>
      </c>
      <c r="C3" s="15" t="s">
        <v>29</v>
      </c>
      <c r="D3" s="15" t="s">
        <v>28</v>
      </c>
      <c r="E3" s="15" t="s">
        <v>27</v>
      </c>
      <c r="F3" s="15" t="s">
        <v>2</v>
      </c>
      <c r="G3" s="15"/>
      <c r="H3" s="15"/>
      <c r="I3" s="17" t="s">
        <v>3</v>
      </c>
      <c r="J3" s="17" t="s">
        <v>26</v>
      </c>
      <c r="K3" s="2" t="s">
        <v>0</v>
      </c>
    </row>
    <row r="4" spans="1:11">
      <c r="A4" s="20" t="s">
        <v>4</v>
      </c>
      <c r="B4" s="21" t="s">
        <v>5</v>
      </c>
      <c r="C4" s="22">
        <v>29.4</v>
      </c>
      <c r="D4" s="24">
        <v>1.2</v>
      </c>
      <c r="E4" s="25">
        <v>0.6</v>
      </c>
      <c r="F4" s="23">
        <f>C4*D4*E4</f>
        <v>21.167999999999996</v>
      </c>
      <c r="G4" s="20" t="s">
        <v>4</v>
      </c>
      <c r="H4" s="21" t="s">
        <v>5</v>
      </c>
      <c r="I4" s="26">
        <f>C4*E4*0.2</f>
        <v>3.5279999999999996</v>
      </c>
      <c r="J4" s="26">
        <f>C4*E4*0.6</f>
        <v>10.583999999999998</v>
      </c>
      <c r="K4" s="23">
        <v>29.4</v>
      </c>
    </row>
    <row r="5" spans="1:11">
      <c r="A5" s="20"/>
      <c r="B5" s="21" t="s">
        <v>6</v>
      </c>
      <c r="C5" s="22">
        <v>23</v>
      </c>
      <c r="D5" s="24">
        <v>0.7</v>
      </c>
      <c r="E5" s="25">
        <v>0.6</v>
      </c>
      <c r="F5" s="23">
        <f>C5*D5*E5</f>
        <v>9.6599999999999984</v>
      </c>
      <c r="G5" s="20"/>
      <c r="H5" s="21" t="s">
        <v>6</v>
      </c>
      <c r="I5" s="26">
        <f>C5*E5*0.2</f>
        <v>2.76</v>
      </c>
      <c r="J5" s="26">
        <f>C5*E5*0.2</f>
        <v>2.76</v>
      </c>
      <c r="K5" s="23">
        <v>23</v>
      </c>
    </row>
    <row r="6" spans="1:11">
      <c r="A6" s="20"/>
      <c r="B6" s="21" t="s">
        <v>7</v>
      </c>
      <c r="C6" s="22">
        <v>26.8</v>
      </c>
      <c r="D6" s="24">
        <v>1.2</v>
      </c>
      <c r="E6" s="25">
        <v>0.6</v>
      </c>
      <c r="F6" s="23">
        <f>C6*D6*E6</f>
        <v>19.295999999999996</v>
      </c>
      <c r="G6" s="20"/>
      <c r="H6" s="21" t="s">
        <v>7</v>
      </c>
      <c r="I6" s="26">
        <f>C6*E6*0.2</f>
        <v>3.2159999999999997</v>
      </c>
      <c r="J6" s="26">
        <f>C6*E6*0.6</f>
        <v>9.6479999999999979</v>
      </c>
      <c r="K6" s="23">
        <v>26.8</v>
      </c>
    </row>
    <row r="7" spans="1:11">
      <c r="A7" s="20"/>
      <c r="B7" s="21" t="s">
        <v>8</v>
      </c>
      <c r="C7" s="22">
        <v>20.3</v>
      </c>
      <c r="D7" s="24">
        <v>1.2</v>
      </c>
      <c r="E7" s="25">
        <v>0.6</v>
      </c>
      <c r="F7" s="23">
        <f>C7*D7*E7</f>
        <v>14.616</v>
      </c>
      <c r="G7" s="20"/>
      <c r="H7" s="21" t="s">
        <v>8</v>
      </c>
      <c r="I7" s="26">
        <f>C7*E7*0.2</f>
        <v>2.4359999999999999</v>
      </c>
      <c r="J7" s="26">
        <f>C7*E7*0.6</f>
        <v>7.3079999999999998</v>
      </c>
      <c r="K7" s="23">
        <v>20.3</v>
      </c>
    </row>
    <row r="8" spans="1:11">
      <c r="A8" s="20" t="s">
        <v>9</v>
      </c>
      <c r="B8" s="21" t="s">
        <v>10</v>
      </c>
      <c r="C8" s="22">
        <v>18</v>
      </c>
      <c r="D8" s="24">
        <v>1.5</v>
      </c>
      <c r="E8" s="25">
        <v>0.6</v>
      </c>
      <c r="F8" s="23">
        <f>C8*D8*E8</f>
        <v>16.2</v>
      </c>
      <c r="G8" s="20" t="s">
        <v>9</v>
      </c>
      <c r="H8" s="21" t="s">
        <v>10</v>
      </c>
      <c r="I8" s="27">
        <f>C8*E8*0.3</f>
        <v>3.2399999999999998</v>
      </c>
      <c r="J8" s="27">
        <f>0.8*C8*E8</f>
        <v>8.64</v>
      </c>
      <c r="K8" s="27">
        <v>18</v>
      </c>
    </row>
    <row r="9" spans="1:11">
      <c r="A9" s="20"/>
      <c r="B9" s="21"/>
      <c r="C9" s="22"/>
      <c r="D9" s="24"/>
      <c r="E9" s="25"/>
      <c r="F9" s="28">
        <f>SUM(F4:F8)</f>
        <v>80.94</v>
      </c>
      <c r="G9" s="23"/>
      <c r="H9" s="23"/>
      <c r="I9" s="29">
        <f>SUM(I4:I8)</f>
        <v>15.18</v>
      </c>
      <c r="J9" s="29">
        <f>SUM(J4:J8)</f>
        <v>38.94</v>
      </c>
      <c r="K9" s="29">
        <f>SUM(K4:K8)</f>
        <v>117.5</v>
      </c>
    </row>
    <row r="10" spans="1:11">
      <c r="A10" s="3"/>
      <c r="B10" s="7"/>
      <c r="C10" s="9"/>
      <c r="D10" s="13"/>
      <c r="E10" s="11"/>
    </row>
    <row r="11" spans="1:11">
      <c r="A11" s="3"/>
      <c r="B11" s="7"/>
      <c r="C11" s="9"/>
      <c r="D11" s="13"/>
      <c r="E11" s="11"/>
    </row>
    <row r="33" spans="1:10">
      <c r="A33" s="3"/>
      <c r="B33" s="7"/>
      <c r="C33" s="9"/>
      <c r="D33" s="11"/>
      <c r="E33" s="5"/>
    </row>
    <row r="34" spans="1:10">
      <c r="A34" s="3"/>
      <c r="B34" s="7"/>
      <c r="C34" s="9"/>
      <c r="D34" s="11"/>
      <c r="E34" s="5"/>
    </row>
    <row r="41" spans="1:10">
      <c r="F41" s="5"/>
      <c r="G41" s="5"/>
      <c r="H41" s="16"/>
      <c r="I41" s="16"/>
      <c r="J41" s="16"/>
    </row>
    <row r="42" spans="1:10">
      <c r="F42" s="5"/>
      <c r="G42" s="5"/>
      <c r="H42" s="16"/>
      <c r="I42" s="16"/>
      <c r="J42" s="16"/>
    </row>
    <row r="45" spans="1:10">
      <c r="A45" s="3"/>
      <c r="B45" s="7"/>
      <c r="C45" s="9"/>
      <c r="D45" s="13"/>
      <c r="E45" s="11"/>
      <c r="I45" s="6"/>
    </row>
    <row r="46" spans="1:10">
      <c r="B46" s="8"/>
      <c r="C46" s="10"/>
      <c r="D46" s="12"/>
      <c r="E46" s="6"/>
      <c r="I46" s="6"/>
    </row>
    <row r="47" spans="1:10">
      <c r="B47" s="8"/>
      <c r="C47" s="10"/>
      <c r="D47" s="12"/>
      <c r="E47" s="6"/>
      <c r="I47" s="6"/>
    </row>
    <row r="48" spans="1:10">
      <c r="B48" s="8"/>
      <c r="C48" s="10"/>
      <c r="D48" s="12"/>
      <c r="E48" s="6"/>
      <c r="I48" s="6"/>
    </row>
    <row r="49" spans="2:9">
      <c r="B49" s="8"/>
      <c r="C49" s="10"/>
      <c r="D49" s="12"/>
      <c r="E49" s="6"/>
      <c r="I49" s="6"/>
    </row>
    <row r="50" spans="2:9">
      <c r="B50" s="8"/>
      <c r="C50" s="10"/>
      <c r="D50" s="12"/>
      <c r="E50" s="6"/>
      <c r="I50" s="6"/>
    </row>
    <row r="51" spans="2:9">
      <c r="B51" s="8"/>
      <c r="C51" s="10"/>
      <c r="D51" s="12"/>
      <c r="E51" s="6"/>
      <c r="I51" s="6"/>
    </row>
    <row r="52" spans="2:9">
      <c r="B52" s="8"/>
      <c r="C52" s="10"/>
      <c r="D52" s="12"/>
      <c r="E52" s="6"/>
      <c r="I52" s="6"/>
    </row>
    <row r="53" spans="2:9">
      <c r="B53" s="8"/>
      <c r="C53" s="10"/>
      <c r="D53" s="12"/>
      <c r="E53" s="6"/>
      <c r="I53" s="6"/>
    </row>
    <row r="54" spans="2:9">
      <c r="B54" s="8"/>
      <c r="C54" s="10"/>
      <c r="D54" s="12"/>
      <c r="E54" s="6"/>
      <c r="I54" s="6"/>
    </row>
    <row r="55" spans="2:9">
      <c r="B55" s="8"/>
      <c r="C55" s="10"/>
      <c r="D55" s="12"/>
      <c r="E55" s="6"/>
      <c r="I55" s="6"/>
    </row>
    <row r="56" spans="2:9">
      <c r="B56" s="8"/>
      <c r="C56" s="10"/>
      <c r="D56" s="12"/>
      <c r="E56" s="6"/>
      <c r="I56" s="6"/>
    </row>
    <row r="57" spans="2:9">
      <c r="B57" s="8"/>
      <c r="C57" s="10"/>
      <c r="D57" s="12"/>
      <c r="E57" s="6"/>
      <c r="I57" s="6"/>
    </row>
    <row r="58" spans="2:9">
      <c r="B58" s="8"/>
      <c r="C58" s="10"/>
      <c r="D58" s="12"/>
      <c r="E58" s="6"/>
      <c r="I58" s="6"/>
    </row>
    <row r="59" spans="2:9">
      <c r="B59" s="8"/>
      <c r="C59" s="10"/>
      <c r="D59" s="12"/>
      <c r="E59" s="6"/>
      <c r="I59" s="6"/>
    </row>
    <row r="60" spans="2:9">
      <c r="B60" s="8"/>
      <c r="C60" s="10"/>
      <c r="D60" s="12"/>
      <c r="E60" s="6"/>
      <c r="I60" s="6"/>
    </row>
    <row r="61" spans="2:9">
      <c r="B61" s="8"/>
      <c r="C61" s="10"/>
      <c r="D61" s="12"/>
      <c r="E61" s="6"/>
      <c r="I61" s="6"/>
    </row>
    <row r="62" spans="2:9">
      <c r="B62" s="8"/>
      <c r="C62" s="10"/>
      <c r="D62" s="12"/>
      <c r="E62" s="6"/>
      <c r="H62" s="6"/>
      <c r="I62" s="6"/>
    </row>
    <row r="63" spans="2:9">
      <c r="B63" s="8"/>
      <c r="C63" s="10"/>
      <c r="D63" s="12"/>
      <c r="E63" s="6"/>
      <c r="H63" s="6"/>
      <c r="I63" s="6"/>
    </row>
    <row r="64" spans="2:9">
      <c r="B64" s="8"/>
      <c r="C64" s="10"/>
      <c r="D64" s="12"/>
      <c r="E64" s="6"/>
    </row>
    <row r="65" spans="2:12">
      <c r="B65" s="8"/>
      <c r="C65" s="10"/>
      <c r="D65" s="12"/>
      <c r="E65" s="6"/>
    </row>
    <row r="66" spans="2:12">
      <c r="B66" s="8"/>
      <c r="C66" s="10"/>
      <c r="D66" s="12"/>
      <c r="E66" s="6"/>
      <c r="I66" s="17"/>
      <c r="J66" s="19"/>
      <c r="K66" s="18"/>
      <c r="L66" s="19"/>
    </row>
    <row r="67" spans="2:12">
      <c r="B67" s="8"/>
      <c r="C67" s="10"/>
      <c r="D67" s="12"/>
      <c r="E67" s="6"/>
      <c r="J67" s="6"/>
    </row>
    <row r="68" spans="2:12">
      <c r="B68" s="8"/>
      <c r="C68" s="10"/>
      <c r="D68" s="12"/>
      <c r="E68" s="6"/>
    </row>
    <row r="69" spans="2:12">
      <c r="B69" s="8"/>
      <c r="C69" s="10"/>
      <c r="D69" s="12"/>
      <c r="E69" s="6"/>
    </row>
    <row r="70" spans="2:12">
      <c r="B70" s="8"/>
      <c r="C70" s="10"/>
      <c r="D70" s="12"/>
      <c r="E70" s="6"/>
    </row>
    <row r="71" spans="2:12">
      <c r="B71" s="8"/>
      <c r="C71" s="10"/>
      <c r="D71" s="12"/>
      <c r="E71" s="6"/>
    </row>
    <row r="72" spans="2:12">
      <c r="B72" s="8"/>
      <c r="C72" s="10"/>
      <c r="D72" s="12"/>
      <c r="E72" s="6"/>
    </row>
    <row r="73" spans="2:12">
      <c r="B73" s="8"/>
      <c r="C73" s="10"/>
      <c r="D73" s="12"/>
      <c r="E73" s="6"/>
    </row>
    <row r="74" spans="2:12">
      <c r="B74" s="8"/>
      <c r="C74" s="10"/>
      <c r="D74" s="12"/>
      <c r="E74" s="6"/>
    </row>
    <row r="75" spans="2:12">
      <c r="B75" s="8"/>
      <c r="C75" s="10"/>
      <c r="D75" s="12"/>
      <c r="E75" s="6"/>
    </row>
    <row r="76" spans="2:12">
      <c r="B76" s="8"/>
      <c r="C76" s="10"/>
      <c r="D76" s="12"/>
      <c r="E76" s="6"/>
      <c r="F76" s="6"/>
      <c r="G76" s="14"/>
    </row>
    <row r="77" spans="2:12">
      <c r="B77" s="8"/>
      <c r="C77" s="10"/>
      <c r="D77" s="12"/>
      <c r="E77" s="6"/>
    </row>
    <row r="78" spans="2:12">
      <c r="B78" s="8"/>
      <c r="C78" s="10"/>
      <c r="D78" s="12"/>
      <c r="E78" s="6"/>
    </row>
    <row r="79" spans="2:12">
      <c r="B79" s="8"/>
      <c r="C79" s="10"/>
      <c r="D79" s="12"/>
      <c r="E79" s="6"/>
    </row>
    <row r="80" spans="2:12">
      <c r="B80" s="8"/>
      <c r="C80" s="10"/>
      <c r="D80" s="12"/>
      <c r="E80" s="6"/>
    </row>
    <row r="81" spans="2:5">
      <c r="B81" s="8"/>
      <c r="C81" s="10"/>
      <c r="D81" s="12"/>
      <c r="E81" s="6"/>
    </row>
    <row r="82" spans="2:5">
      <c r="B82" s="8"/>
      <c r="C82" s="10"/>
      <c r="D82" s="12"/>
      <c r="E82" s="6"/>
    </row>
    <row r="83" spans="2:5">
      <c r="B83" s="8"/>
      <c r="C83" s="10"/>
      <c r="D83" s="12"/>
      <c r="E83" s="6"/>
    </row>
    <row r="84" spans="2:5">
      <c r="B84" s="8"/>
      <c r="C84" s="10"/>
      <c r="D84" s="12"/>
      <c r="E84" s="6"/>
    </row>
    <row r="85" spans="2:5">
      <c r="B85" s="8"/>
      <c r="C85" s="10"/>
      <c r="D85" s="12"/>
      <c r="E85" s="6"/>
    </row>
    <row r="86" spans="2:5">
      <c r="B86" s="8"/>
      <c r="C86" s="10"/>
      <c r="D86" s="12"/>
      <c r="E86" s="6"/>
    </row>
    <row r="87" spans="2:5">
      <c r="B87" s="8"/>
      <c r="C87" s="10"/>
      <c r="D87" s="12"/>
      <c r="E87" s="6"/>
    </row>
    <row r="88" spans="2:5">
      <c r="B88" s="8"/>
      <c r="C88" s="10"/>
      <c r="D88" s="12"/>
      <c r="E88" s="6"/>
    </row>
    <row r="89" spans="2:5">
      <c r="B89" s="8"/>
      <c r="C89" s="10"/>
      <c r="D89" s="12"/>
      <c r="E89" s="6"/>
    </row>
    <row r="90" spans="2:5">
      <c r="B90" s="8"/>
      <c r="C90" s="10"/>
      <c r="D90" s="12"/>
      <c r="E90" s="6"/>
    </row>
    <row r="91" spans="2:5">
      <c r="B91" s="8"/>
      <c r="C91" s="10"/>
      <c r="D91" s="12"/>
      <c r="E91" s="6"/>
    </row>
    <row r="92" spans="2:5">
      <c r="B92" s="8"/>
      <c r="C92" s="10"/>
      <c r="D92" s="12"/>
      <c r="E92" s="6"/>
    </row>
    <row r="93" spans="2:5">
      <c r="B93" s="8"/>
      <c r="C93" s="10"/>
      <c r="D93" s="12"/>
      <c r="E93" s="6"/>
    </row>
    <row r="94" spans="2:5">
      <c r="B94" s="8"/>
      <c r="C94" s="10"/>
      <c r="D94" s="12"/>
      <c r="E94" s="6"/>
    </row>
    <row r="95" spans="2:5">
      <c r="B95" s="8"/>
      <c r="C95" s="10"/>
      <c r="D95" s="12"/>
      <c r="E95" s="6"/>
    </row>
    <row r="96" spans="2:5">
      <c r="B96" s="8"/>
      <c r="C96" s="6"/>
      <c r="D96" s="12"/>
      <c r="E96" s="6"/>
    </row>
    <row r="97" spans="2:5">
      <c r="B97" s="8"/>
      <c r="C97" s="6"/>
      <c r="D97" s="12"/>
      <c r="E97" s="6"/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I9" sqref="I9"/>
    </sheetView>
  </sheetViews>
  <sheetFormatPr defaultRowHeight="15"/>
  <cols>
    <col min="1" max="1" width="27.140625" customWidth="1"/>
    <col min="4" max="4" width="13.7109375" customWidth="1"/>
  </cols>
  <sheetData>
    <row r="1" spans="1:7" ht="18.75">
      <c r="A1" s="30" t="s">
        <v>40</v>
      </c>
    </row>
    <row r="3" spans="1:7" ht="53.25" customHeight="1">
      <c r="A3" s="15" t="s">
        <v>1</v>
      </c>
      <c r="B3" s="15" t="s">
        <v>29</v>
      </c>
      <c r="C3" s="15" t="s">
        <v>28</v>
      </c>
      <c r="D3" s="15" t="s">
        <v>27</v>
      </c>
      <c r="E3" s="15" t="s">
        <v>2</v>
      </c>
      <c r="F3" s="17" t="s">
        <v>11</v>
      </c>
      <c r="G3" s="19" t="s">
        <v>30</v>
      </c>
    </row>
    <row r="4" spans="1:7">
      <c r="A4" s="21" t="s">
        <v>31</v>
      </c>
      <c r="B4" s="22">
        <v>6.47</v>
      </c>
      <c r="C4" s="24">
        <v>0.8</v>
      </c>
      <c r="D4" s="25">
        <v>1</v>
      </c>
      <c r="E4" s="23">
        <f t="shared" ref="E4:E11" si="0">B4*C4*D4</f>
        <v>5.1760000000000002</v>
      </c>
      <c r="F4" s="26">
        <v>0.65</v>
      </c>
      <c r="G4" s="31">
        <f t="shared" ref="G4:G11" si="1">B4*D4*F4</f>
        <v>4.2054999999999998</v>
      </c>
    </row>
    <row r="5" spans="1:7">
      <c r="A5" s="21" t="s">
        <v>32</v>
      </c>
      <c r="B5" s="22">
        <v>60.8</v>
      </c>
      <c r="C5" s="24">
        <v>0.8</v>
      </c>
      <c r="D5" s="25">
        <v>1</v>
      </c>
      <c r="E5" s="23">
        <f t="shared" si="0"/>
        <v>48.64</v>
      </c>
      <c r="F5" s="26">
        <v>0.65</v>
      </c>
      <c r="G5" s="31">
        <f t="shared" si="1"/>
        <v>39.519999999999996</v>
      </c>
    </row>
    <row r="6" spans="1:7">
      <c r="A6" s="21" t="s">
        <v>33</v>
      </c>
      <c r="B6" s="22">
        <v>13</v>
      </c>
      <c r="C6" s="24">
        <v>0.8</v>
      </c>
      <c r="D6" s="25">
        <v>1.1000000000000001</v>
      </c>
      <c r="E6" s="23">
        <f t="shared" si="0"/>
        <v>11.440000000000001</v>
      </c>
      <c r="F6" s="26">
        <v>0.65</v>
      </c>
      <c r="G6" s="31">
        <f t="shared" si="1"/>
        <v>9.2949999999999999</v>
      </c>
    </row>
    <row r="7" spans="1:7">
      <c r="A7" s="21" t="s">
        <v>14</v>
      </c>
      <c r="B7" s="22">
        <v>19.8</v>
      </c>
      <c r="C7" s="24">
        <v>1.2</v>
      </c>
      <c r="D7" s="25">
        <v>0.8</v>
      </c>
      <c r="E7" s="23">
        <f t="shared" si="0"/>
        <v>19.008000000000003</v>
      </c>
      <c r="F7" s="26">
        <v>0.7</v>
      </c>
      <c r="G7" s="31">
        <f t="shared" si="1"/>
        <v>11.088000000000001</v>
      </c>
    </row>
    <row r="8" spans="1:7">
      <c r="A8" s="21" t="s">
        <v>15</v>
      </c>
      <c r="B8" s="22">
        <v>9.4</v>
      </c>
      <c r="C8" s="24">
        <v>1.2</v>
      </c>
      <c r="D8" s="25">
        <v>0.8</v>
      </c>
      <c r="E8" s="23">
        <f t="shared" si="0"/>
        <v>9.0239999999999991</v>
      </c>
      <c r="F8" s="26">
        <v>0.7</v>
      </c>
      <c r="G8" s="31">
        <f t="shared" si="1"/>
        <v>5.2640000000000002</v>
      </c>
    </row>
    <row r="9" spans="1:7">
      <c r="A9" s="21" t="s">
        <v>16</v>
      </c>
      <c r="B9" s="22">
        <v>19.3</v>
      </c>
      <c r="C9" s="24">
        <v>1.2</v>
      </c>
      <c r="D9" s="25">
        <v>0.6</v>
      </c>
      <c r="E9" s="23">
        <f t="shared" si="0"/>
        <v>13.895999999999999</v>
      </c>
      <c r="F9" s="26">
        <v>0.7</v>
      </c>
      <c r="G9" s="31">
        <f t="shared" si="1"/>
        <v>8.1059999999999999</v>
      </c>
    </row>
    <row r="10" spans="1:7">
      <c r="A10" s="21" t="s">
        <v>17</v>
      </c>
      <c r="B10" s="22">
        <v>2.6</v>
      </c>
      <c r="C10" s="24">
        <v>1</v>
      </c>
      <c r="D10" s="25">
        <v>0.6</v>
      </c>
      <c r="E10" s="23">
        <f t="shared" si="0"/>
        <v>1.56</v>
      </c>
      <c r="F10" s="26">
        <v>0.7</v>
      </c>
      <c r="G10" s="31">
        <f t="shared" si="1"/>
        <v>1.0919999999999999</v>
      </c>
    </row>
    <row r="11" spans="1:7">
      <c r="A11" s="21" t="s">
        <v>18</v>
      </c>
      <c r="B11" s="22">
        <v>24.3</v>
      </c>
      <c r="C11" s="24">
        <v>1.5</v>
      </c>
      <c r="D11" s="25">
        <v>0.6</v>
      </c>
      <c r="E11" s="23">
        <f t="shared" si="0"/>
        <v>21.87</v>
      </c>
      <c r="F11" s="26">
        <v>0.8</v>
      </c>
      <c r="G11" s="31">
        <f t="shared" si="1"/>
        <v>11.664000000000001</v>
      </c>
    </row>
    <row r="12" spans="1:7">
      <c r="A12" s="21"/>
      <c r="B12" s="22"/>
      <c r="C12" s="24"/>
      <c r="D12" s="25"/>
      <c r="E12" s="28">
        <f>SUM(E4:E11)</f>
        <v>130.614</v>
      </c>
      <c r="F12" s="26"/>
      <c r="G12" s="28">
        <f>SUM(G4:G11)</f>
        <v>90.234499999999983</v>
      </c>
    </row>
    <row r="13" spans="1:7">
      <c r="A13" s="21" t="s">
        <v>12</v>
      </c>
      <c r="B13" s="22" t="s">
        <v>13</v>
      </c>
      <c r="C13" s="24">
        <v>0.8</v>
      </c>
      <c r="D13" s="25">
        <v>0.6</v>
      </c>
      <c r="E13" s="28">
        <f>16*0.6*C13*D13</f>
        <v>4.6079999999999997</v>
      </c>
      <c r="F13" s="26">
        <v>0.65</v>
      </c>
      <c r="G13" s="28">
        <f>16*0.6*D13*F13</f>
        <v>3.7439999999999998</v>
      </c>
    </row>
    <row r="14" spans="1:7">
      <c r="A14" s="21"/>
      <c r="B14" s="22"/>
      <c r="C14" s="24"/>
      <c r="D14" s="25"/>
      <c r="E14" s="28"/>
      <c r="F14" s="26"/>
      <c r="G14" s="28"/>
    </row>
    <row r="15" spans="1:7">
      <c r="A15" s="21"/>
      <c r="B15" s="22"/>
      <c r="C15" s="24"/>
      <c r="D15" s="25"/>
      <c r="E15" s="23"/>
      <c r="F15" s="26"/>
      <c r="G15" s="23"/>
    </row>
    <row r="16" spans="1:7">
      <c r="A16" s="21" t="s">
        <v>19</v>
      </c>
      <c r="B16" s="22">
        <v>14.3</v>
      </c>
      <c r="C16" s="24">
        <v>0.7</v>
      </c>
      <c r="D16" s="25">
        <v>0.7</v>
      </c>
      <c r="E16" s="23">
        <f t="shared" ref="E16:E21" si="2">B16*C16*D16</f>
        <v>7.0069999999999997</v>
      </c>
      <c r="F16" s="26">
        <v>0.55000000000000004</v>
      </c>
      <c r="G16" s="31">
        <f t="shared" ref="G16:G21" si="3">B16*D16*F16</f>
        <v>5.5055000000000005</v>
      </c>
    </row>
    <row r="17" spans="1:7">
      <c r="A17" s="21" t="s">
        <v>20</v>
      </c>
      <c r="B17" s="22">
        <v>22.7</v>
      </c>
      <c r="C17" s="24">
        <v>0.7</v>
      </c>
      <c r="D17" s="25">
        <v>0.6</v>
      </c>
      <c r="E17" s="23">
        <f t="shared" si="2"/>
        <v>9.5339999999999989</v>
      </c>
      <c r="F17" s="26">
        <v>0.55000000000000004</v>
      </c>
      <c r="G17" s="31">
        <f t="shared" si="3"/>
        <v>7.4910000000000005</v>
      </c>
    </row>
    <row r="18" spans="1:7">
      <c r="A18" s="21" t="s">
        <v>21</v>
      </c>
      <c r="B18" s="22">
        <v>12.1</v>
      </c>
      <c r="C18" s="24">
        <v>0.6</v>
      </c>
      <c r="D18" s="25">
        <v>0.5</v>
      </c>
      <c r="E18" s="23">
        <f t="shared" si="2"/>
        <v>3.63</v>
      </c>
      <c r="F18" s="26">
        <v>0.4</v>
      </c>
      <c r="G18" s="31">
        <f t="shared" si="3"/>
        <v>2.42</v>
      </c>
    </row>
    <row r="19" spans="1:7">
      <c r="A19" s="21" t="s">
        <v>22</v>
      </c>
      <c r="B19" s="22">
        <v>20.440000000000001</v>
      </c>
      <c r="C19" s="24">
        <v>0.7</v>
      </c>
      <c r="D19" s="25">
        <v>0.6</v>
      </c>
      <c r="E19" s="23">
        <f t="shared" si="2"/>
        <v>8.5847999999999995</v>
      </c>
      <c r="F19" s="26">
        <v>0.65</v>
      </c>
      <c r="G19" s="31">
        <f t="shared" si="3"/>
        <v>7.9716000000000014</v>
      </c>
    </row>
    <row r="20" spans="1:7">
      <c r="A20" s="21" t="s">
        <v>23</v>
      </c>
      <c r="B20" s="22">
        <v>7.4</v>
      </c>
      <c r="C20" s="24">
        <v>0.7</v>
      </c>
      <c r="D20" s="25">
        <v>0.4</v>
      </c>
      <c r="E20" s="23">
        <f t="shared" si="2"/>
        <v>2.0720000000000001</v>
      </c>
      <c r="F20" s="26">
        <v>0.65</v>
      </c>
      <c r="G20" s="31">
        <f t="shared" si="3"/>
        <v>1.9240000000000004</v>
      </c>
    </row>
    <row r="21" spans="1:7">
      <c r="A21" s="21" t="s">
        <v>25</v>
      </c>
      <c r="B21" s="22">
        <v>5.9</v>
      </c>
      <c r="C21" s="24">
        <v>0.6</v>
      </c>
      <c r="D21" s="25">
        <v>0.4</v>
      </c>
      <c r="E21" s="23">
        <f t="shared" si="2"/>
        <v>1.4160000000000001</v>
      </c>
      <c r="F21" s="26">
        <v>0.5</v>
      </c>
      <c r="G21" s="31">
        <f t="shared" si="3"/>
        <v>1.1800000000000002</v>
      </c>
    </row>
    <row r="22" spans="1:7">
      <c r="A22" s="21"/>
      <c r="B22" s="22"/>
      <c r="C22" s="24"/>
      <c r="D22" s="25"/>
      <c r="E22" s="28">
        <f>SUM(E16:E21)</f>
        <v>32.243799999999993</v>
      </c>
      <c r="F22" s="23"/>
      <c r="G22" s="28">
        <f>SUM(G16:G21)</f>
        <v>26.492100000000001</v>
      </c>
    </row>
    <row r="23" spans="1:7">
      <c r="A23" s="21" t="s">
        <v>24</v>
      </c>
      <c r="B23" s="22">
        <v>2.4</v>
      </c>
      <c r="C23" s="24">
        <v>0.7</v>
      </c>
      <c r="D23" s="25">
        <v>0.6</v>
      </c>
      <c r="E23" s="28">
        <f>B23*C23*D23</f>
        <v>1.008</v>
      </c>
      <c r="F23" s="26">
        <v>0.65</v>
      </c>
      <c r="G23" s="28">
        <f>B23*D23*F23</f>
        <v>0.93599999999999994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A4" sqref="A4:G12"/>
    </sheetView>
  </sheetViews>
  <sheetFormatPr defaultRowHeight="15"/>
  <cols>
    <col min="1" max="1" width="24.28515625" customWidth="1"/>
    <col min="3" max="3" width="11" customWidth="1"/>
    <col min="5" max="5" width="12.140625" customWidth="1"/>
    <col min="6" max="7" width="10.7109375" customWidth="1"/>
  </cols>
  <sheetData>
    <row r="1" spans="1:7" ht="18.75">
      <c r="A1" s="30" t="s">
        <v>41</v>
      </c>
    </row>
    <row r="3" spans="1:7" ht="60">
      <c r="A3" s="15" t="s">
        <v>1</v>
      </c>
      <c r="B3" s="15" t="s">
        <v>29</v>
      </c>
      <c r="C3" s="15" t="s">
        <v>34</v>
      </c>
      <c r="D3" s="15" t="s">
        <v>35</v>
      </c>
      <c r="E3" s="15" t="s">
        <v>36</v>
      </c>
      <c r="F3" s="15" t="s">
        <v>35</v>
      </c>
      <c r="G3" s="15" t="s">
        <v>37</v>
      </c>
    </row>
    <row r="4" spans="1:7">
      <c r="A4" s="21" t="s">
        <v>31</v>
      </c>
      <c r="B4" s="22">
        <v>5.8</v>
      </c>
      <c r="C4" s="23">
        <v>0.4</v>
      </c>
      <c r="D4" s="24">
        <f t="shared" ref="D4:D11" si="0">B4*C4</f>
        <v>2.3199999999999998</v>
      </c>
      <c r="E4" s="23">
        <v>3</v>
      </c>
      <c r="F4" s="24">
        <f t="shared" ref="F4:F11" si="1">B4*E4</f>
        <v>17.399999999999999</v>
      </c>
      <c r="G4" s="22">
        <v>5.8</v>
      </c>
    </row>
    <row r="5" spans="1:7">
      <c r="A5" s="21" t="s">
        <v>32</v>
      </c>
      <c r="B5" s="22">
        <f>28+32.4</f>
        <v>60.4</v>
      </c>
      <c r="C5" s="23">
        <v>0.2</v>
      </c>
      <c r="D5" s="24">
        <f t="shared" si="0"/>
        <v>12.08</v>
      </c>
      <c r="E5" s="23">
        <v>3.6</v>
      </c>
      <c r="F5" s="24">
        <f t="shared" si="1"/>
        <v>217.44</v>
      </c>
      <c r="G5" s="22">
        <f>28+32.4</f>
        <v>60.4</v>
      </c>
    </row>
    <row r="6" spans="1:7">
      <c r="A6" s="21" t="s">
        <v>33</v>
      </c>
      <c r="B6" s="22">
        <f>15*0.8</f>
        <v>12</v>
      </c>
      <c r="C6" s="23">
        <v>0.2</v>
      </c>
      <c r="D6" s="24">
        <f t="shared" si="0"/>
        <v>2.4000000000000004</v>
      </c>
      <c r="E6" s="23">
        <v>3.2</v>
      </c>
      <c r="F6" s="24">
        <f t="shared" si="1"/>
        <v>38.400000000000006</v>
      </c>
      <c r="G6" s="32">
        <v>0</v>
      </c>
    </row>
    <row r="7" spans="1:7">
      <c r="A7" s="21" t="s">
        <v>14</v>
      </c>
      <c r="B7" s="22">
        <v>19.8</v>
      </c>
      <c r="C7" s="23">
        <v>0.2</v>
      </c>
      <c r="D7" s="24">
        <f t="shared" si="0"/>
        <v>3.9600000000000004</v>
      </c>
      <c r="E7" s="23">
        <v>3.3</v>
      </c>
      <c r="F7" s="24">
        <f t="shared" si="1"/>
        <v>65.34</v>
      </c>
      <c r="G7" s="22">
        <v>19.8</v>
      </c>
    </row>
    <row r="8" spans="1:7">
      <c r="A8" s="21" t="s">
        <v>15</v>
      </c>
      <c r="B8" s="22">
        <v>9.4</v>
      </c>
      <c r="C8" s="23">
        <v>0.2</v>
      </c>
      <c r="D8" s="24">
        <f t="shared" si="0"/>
        <v>1.8800000000000001</v>
      </c>
      <c r="E8" s="23">
        <v>2.8</v>
      </c>
      <c r="F8" s="24">
        <f t="shared" si="1"/>
        <v>26.32</v>
      </c>
      <c r="G8" s="22">
        <v>9.4</v>
      </c>
    </row>
    <row r="9" spans="1:7">
      <c r="A9" s="21" t="s">
        <v>16</v>
      </c>
      <c r="B9" s="22">
        <v>19.3</v>
      </c>
      <c r="C9" s="23">
        <v>0.2</v>
      </c>
      <c r="D9" s="24">
        <f t="shared" si="0"/>
        <v>3.8600000000000003</v>
      </c>
      <c r="E9" s="23">
        <v>2.2999999999999998</v>
      </c>
      <c r="F9" s="24">
        <f t="shared" si="1"/>
        <v>44.39</v>
      </c>
      <c r="G9" s="22">
        <v>19.3</v>
      </c>
    </row>
    <row r="10" spans="1:7">
      <c r="A10" s="21" t="s">
        <v>17</v>
      </c>
      <c r="B10" s="22">
        <v>1.6</v>
      </c>
      <c r="C10" s="23">
        <v>0.2</v>
      </c>
      <c r="D10" s="24">
        <f t="shared" si="0"/>
        <v>0.32000000000000006</v>
      </c>
      <c r="E10" s="23">
        <v>2.2000000000000002</v>
      </c>
      <c r="F10" s="24">
        <f t="shared" si="1"/>
        <v>3.5200000000000005</v>
      </c>
      <c r="G10" s="22">
        <v>1.6</v>
      </c>
    </row>
    <row r="11" spans="1:7">
      <c r="A11" s="21" t="s">
        <v>18</v>
      </c>
      <c r="B11" s="22">
        <v>24.3</v>
      </c>
      <c r="C11" s="23">
        <v>0.3</v>
      </c>
      <c r="D11" s="24">
        <f t="shared" si="0"/>
        <v>7.29</v>
      </c>
      <c r="E11" s="23">
        <v>2.95</v>
      </c>
      <c r="F11" s="24">
        <f t="shared" si="1"/>
        <v>71.685000000000002</v>
      </c>
      <c r="G11" s="22">
        <v>24.3</v>
      </c>
    </row>
    <row r="12" spans="1:7">
      <c r="A12" s="21"/>
      <c r="B12" s="22"/>
      <c r="C12" s="23"/>
      <c r="D12" s="24">
        <f>SUM(D4:D11)</f>
        <v>34.11</v>
      </c>
      <c r="E12" s="25"/>
      <c r="F12" s="28">
        <f>SUM(F4:F11)</f>
        <v>484.495</v>
      </c>
      <c r="G12" s="32">
        <f>SUM(G4:G11)</f>
        <v>140.6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TZB KOMPLET</dc:creator>
  <cp:lastModifiedBy>Tomáš</cp:lastModifiedBy>
  <cp:lastPrinted>2016-05-31T08:35:53Z</cp:lastPrinted>
  <dcterms:created xsi:type="dcterms:W3CDTF">2016-04-27T13:34:02Z</dcterms:created>
  <dcterms:modified xsi:type="dcterms:W3CDTF">2016-05-31T08:36:17Z</dcterms:modified>
</cp:coreProperties>
</file>